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11496" windowHeight="4956" activeTab="1"/>
  </bookViews>
  <sheets>
    <sheet name="素材" sheetId="6" r:id="rId1"/>
    <sheet name="效果" sheetId="9" r:id="rId2"/>
    <sheet name="过程" sheetId="8" r:id="rId3"/>
  </sheets>
  <definedNames>
    <definedName name="总评成绩">过程!$K$4:$K$11</definedName>
  </definedNames>
  <calcPr calcId="145621"/>
</workbook>
</file>

<file path=xl/calcChain.xml><?xml version="1.0" encoding="utf-8"?>
<calcChain xmlns="http://schemas.openxmlformats.org/spreadsheetml/2006/main">
  <c r="L8" i="9" l="1"/>
  <c r="L5" i="8"/>
  <c r="L6" i="8"/>
  <c r="L7" i="8"/>
  <c r="L8" i="8"/>
  <c r="L9" i="8"/>
  <c r="L10" i="8"/>
  <c r="L11" i="8"/>
  <c r="L4" i="8"/>
  <c r="H5" i="8"/>
  <c r="H6" i="8"/>
  <c r="H7" i="8"/>
  <c r="H8" i="8"/>
  <c r="H9" i="8"/>
  <c r="H10" i="8"/>
  <c r="H11" i="8"/>
  <c r="H4" i="8"/>
  <c r="D14" i="8"/>
  <c r="D13" i="9"/>
  <c r="D14" i="9"/>
  <c r="K11" i="9"/>
  <c r="M11" i="9" s="1"/>
  <c r="I11" i="9"/>
  <c r="G11" i="9"/>
  <c r="H11" i="9" s="1"/>
  <c r="I10" i="9"/>
  <c r="K10" i="9" s="1"/>
  <c r="L10" i="9" s="1"/>
  <c r="H10" i="9"/>
  <c r="G10" i="9"/>
  <c r="I9" i="9"/>
  <c r="K9" i="9" s="1"/>
  <c r="H9" i="9"/>
  <c r="G9" i="9"/>
  <c r="I8" i="9"/>
  <c r="K8" i="9" s="1"/>
  <c r="H8" i="9"/>
  <c r="G8" i="9"/>
  <c r="K7" i="9"/>
  <c r="M7" i="9" s="1"/>
  <c r="I7" i="9"/>
  <c r="H7" i="9"/>
  <c r="G7" i="9"/>
  <c r="I6" i="9"/>
  <c r="K6" i="9" s="1"/>
  <c r="L6" i="9" s="1"/>
  <c r="H6" i="9"/>
  <c r="G6" i="9"/>
  <c r="K5" i="9"/>
  <c r="M5" i="9" s="1"/>
  <c r="I5" i="9"/>
  <c r="H5" i="9"/>
  <c r="G5" i="9"/>
  <c r="I4" i="9"/>
  <c r="K4" i="9" s="1"/>
  <c r="L4" i="9" s="1"/>
  <c r="H4" i="9"/>
  <c r="G4" i="9"/>
  <c r="D13" i="8"/>
  <c r="K5" i="8"/>
  <c r="I5" i="8"/>
  <c r="I6" i="8"/>
  <c r="K6" i="8" s="1"/>
  <c r="I7" i="8"/>
  <c r="K7" i="8" s="1"/>
  <c r="I8" i="8"/>
  <c r="K8" i="8" s="1"/>
  <c r="I9" i="8"/>
  <c r="K9" i="8" s="1"/>
  <c r="I10" i="8"/>
  <c r="K10" i="8" s="1"/>
  <c r="I11" i="8"/>
  <c r="K11" i="8" s="1"/>
  <c r="I4" i="8"/>
  <c r="K4" i="8" s="1"/>
  <c r="G5" i="8"/>
  <c r="G6" i="8"/>
  <c r="G7" i="8"/>
  <c r="G8" i="8"/>
  <c r="G9" i="8"/>
  <c r="G10" i="8"/>
  <c r="G11" i="8"/>
  <c r="G4" i="8"/>
  <c r="M9" i="9" l="1"/>
  <c r="L9" i="9"/>
  <c r="L11" i="9"/>
  <c r="L7" i="9"/>
  <c r="L5" i="9"/>
  <c r="M10" i="9"/>
  <c r="M8" i="9"/>
  <c r="M6" i="9"/>
  <c r="M4" i="9"/>
</calcChain>
</file>

<file path=xl/sharedStrings.xml><?xml version="1.0" encoding="utf-8"?>
<sst xmlns="http://schemas.openxmlformats.org/spreadsheetml/2006/main" count="101" uniqueCount="30">
  <si>
    <t>杨庆旺</t>
  </si>
  <si>
    <t>王溪</t>
  </si>
  <si>
    <t>黄资炜</t>
  </si>
  <si>
    <t>钟锦辉</t>
  </si>
  <si>
    <t>黄林</t>
  </si>
  <si>
    <t>匡载华</t>
  </si>
  <si>
    <t>刘余和</t>
  </si>
  <si>
    <t>蔡春桥</t>
  </si>
  <si>
    <t>企业文化</t>
  </si>
  <si>
    <t>法律法规</t>
  </si>
  <si>
    <t xml:space="preserve">专业技能 </t>
  </si>
  <si>
    <t>排名</t>
    <phoneticPr fontId="1" type="noConversion"/>
  </si>
  <si>
    <t>考核结果</t>
    <phoneticPr fontId="1" type="noConversion"/>
  </si>
  <si>
    <t>总评成绩</t>
    <phoneticPr fontId="1" type="noConversion"/>
  </si>
  <si>
    <t>加权系数：</t>
    <phoneticPr fontId="1" type="noConversion"/>
  </si>
  <si>
    <t>姓名</t>
    <phoneticPr fontId="1" type="noConversion"/>
  </si>
  <si>
    <t>员工号</t>
    <phoneticPr fontId="1" type="noConversion"/>
  </si>
  <si>
    <t>领导评分</t>
    <phoneticPr fontId="1" type="noConversion"/>
  </si>
  <si>
    <t>说明：</t>
    <phoneticPr fontId="1" type="noConversion"/>
  </si>
  <si>
    <t>考试总分=企业文+法律法规+专业技能</t>
    <phoneticPr fontId="1" type="noConversion"/>
  </si>
  <si>
    <t>企业员工考核表</t>
    <phoneticPr fontId="1" type="noConversion"/>
  </si>
  <si>
    <t>性别</t>
    <phoneticPr fontId="1" type="noConversion"/>
  </si>
  <si>
    <t>女</t>
    <phoneticPr fontId="1" type="noConversion"/>
  </si>
  <si>
    <t>男</t>
    <phoneticPr fontId="1" type="noConversion"/>
  </si>
  <si>
    <t>测试平均分</t>
    <phoneticPr fontId="1" type="noConversion"/>
  </si>
  <si>
    <t>测试总分</t>
    <phoneticPr fontId="1" type="noConversion"/>
  </si>
  <si>
    <t>总评成绩=测试平均分*80%+领导评分*20%</t>
    <phoneticPr fontId="1" type="noConversion"/>
  </si>
  <si>
    <t>企业文化最高分</t>
    <phoneticPr fontId="1" type="noConversion"/>
  </si>
  <si>
    <t>职工人数</t>
    <phoneticPr fontId="1" type="noConversion"/>
  </si>
  <si>
    <t>测试结果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</si>
</sst>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0" fillId="0" borderId="0" xfId="0" applyNumberForma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top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workbookViewId="0">
      <selection activeCell="G13" sqref="G13"/>
    </sheetView>
  </sheetViews>
  <sheetFormatPr defaultRowHeight="14.4" x14ac:dyDescent="0.25"/>
  <cols>
    <col min="1" max="1" width="7.88671875" bestFit="1" customWidth="1"/>
    <col min="2" max="2" width="7.44140625" bestFit="1" customWidth="1"/>
    <col min="3" max="3" width="10" bestFit="1" customWidth="1"/>
    <col min="4" max="4" width="10" customWidth="1"/>
    <col min="5" max="5" width="11.21875" customWidth="1"/>
    <col min="6" max="6" width="10" bestFit="1" customWidth="1"/>
    <col min="7" max="7" width="9.88671875" customWidth="1"/>
    <col min="8" max="8" width="9.77734375" customWidth="1"/>
    <col min="9" max="9" width="9.6640625" customWidth="1"/>
    <col min="10" max="10" width="8.88671875" customWidth="1"/>
    <col min="11" max="11" width="9.44140625" bestFit="1" customWidth="1"/>
  </cols>
  <sheetData>
    <row r="1" spans="1:13" ht="26.4" customHeight="1" x14ac:dyDescent="0.25">
      <c r="A1" s="9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4"/>
      <c r="B2" s="4"/>
      <c r="C2" s="4"/>
      <c r="D2" s="4"/>
      <c r="E2" s="4"/>
      <c r="G2" s="4" t="s">
        <v>14</v>
      </c>
      <c r="H2" s="5">
        <v>0.8</v>
      </c>
      <c r="I2" s="5">
        <v>0.2</v>
      </c>
      <c r="J2" s="4"/>
      <c r="K2" s="4"/>
      <c r="L2" s="4"/>
    </row>
    <row r="3" spans="1:13" s="3" customFormat="1" ht="19.5" customHeight="1" x14ac:dyDescent="0.25">
      <c r="A3" s="2" t="s">
        <v>16</v>
      </c>
      <c r="B3" s="2" t="s">
        <v>15</v>
      </c>
      <c r="C3" s="2" t="s">
        <v>21</v>
      </c>
      <c r="D3" s="2" t="s">
        <v>8</v>
      </c>
      <c r="E3" s="2" t="s">
        <v>9</v>
      </c>
      <c r="F3" s="2" t="s">
        <v>10</v>
      </c>
      <c r="G3" s="2" t="s">
        <v>25</v>
      </c>
      <c r="H3" s="2" t="s">
        <v>24</v>
      </c>
      <c r="I3" s="2" t="s">
        <v>17</v>
      </c>
      <c r="J3" s="2" t="s">
        <v>13</v>
      </c>
      <c r="K3" s="2" t="s">
        <v>11</v>
      </c>
      <c r="L3" s="2" t="s">
        <v>12</v>
      </c>
    </row>
    <row r="4" spans="1:13" x14ac:dyDescent="0.25">
      <c r="A4" s="1">
        <v>3001</v>
      </c>
      <c r="B4" s="1" t="s">
        <v>0</v>
      </c>
      <c r="C4" s="1" t="s">
        <v>23</v>
      </c>
      <c r="D4" s="6">
        <v>95</v>
      </c>
      <c r="E4" s="6">
        <v>85</v>
      </c>
      <c r="F4" s="6">
        <v>87</v>
      </c>
      <c r="G4" s="6"/>
      <c r="H4" s="6"/>
      <c r="I4" s="6">
        <v>87</v>
      </c>
      <c r="J4" s="6"/>
      <c r="K4" s="1"/>
      <c r="L4" s="1"/>
    </row>
    <row r="5" spans="1:13" x14ac:dyDescent="0.25">
      <c r="A5" s="1">
        <v>3002</v>
      </c>
      <c r="B5" s="1" t="s">
        <v>1</v>
      </c>
      <c r="C5" s="1" t="s">
        <v>22</v>
      </c>
      <c r="D5" s="6">
        <v>80</v>
      </c>
      <c r="E5" s="6">
        <v>70</v>
      </c>
      <c r="F5" s="6">
        <v>89</v>
      </c>
      <c r="G5" s="6"/>
      <c r="H5" s="6"/>
      <c r="I5" s="6">
        <v>95</v>
      </c>
      <c r="J5" s="6"/>
      <c r="K5" s="1"/>
      <c r="L5" s="1"/>
    </row>
    <row r="6" spans="1:13" x14ac:dyDescent="0.25">
      <c r="A6" s="1">
        <v>3003</v>
      </c>
      <c r="B6" s="1" t="s">
        <v>2</v>
      </c>
      <c r="C6" s="1" t="s">
        <v>23</v>
      </c>
      <c r="D6" s="6">
        <v>77</v>
      </c>
      <c r="E6" s="6">
        <v>88</v>
      </c>
      <c r="F6" s="6">
        <v>99</v>
      </c>
      <c r="G6" s="6"/>
      <c r="H6" s="6"/>
      <c r="I6" s="6">
        <v>80</v>
      </c>
      <c r="J6" s="6"/>
      <c r="K6" s="1"/>
      <c r="L6" s="1"/>
    </row>
    <row r="7" spans="1:13" x14ac:dyDescent="0.25">
      <c r="A7" s="1">
        <v>3004</v>
      </c>
      <c r="B7" s="1" t="s">
        <v>3</v>
      </c>
      <c r="C7" s="1" t="s">
        <v>23</v>
      </c>
      <c r="D7" s="6">
        <v>88</v>
      </c>
      <c r="E7" s="6">
        <v>90</v>
      </c>
      <c r="F7" s="6">
        <v>79</v>
      </c>
      <c r="G7" s="6"/>
      <c r="H7" s="6"/>
      <c r="I7" s="6">
        <v>89</v>
      </c>
      <c r="J7" s="6"/>
      <c r="K7" s="1"/>
      <c r="L7" s="1"/>
    </row>
    <row r="8" spans="1:13" x14ac:dyDescent="0.25">
      <c r="A8" s="1">
        <v>3005</v>
      </c>
      <c r="B8" s="1" t="s">
        <v>4</v>
      </c>
      <c r="C8" s="1" t="s">
        <v>22</v>
      </c>
      <c r="D8" s="6">
        <v>90</v>
      </c>
      <c r="E8" s="6">
        <v>75</v>
      </c>
      <c r="F8" s="6">
        <v>70</v>
      </c>
      <c r="G8" s="6"/>
      <c r="H8" s="6"/>
      <c r="I8" s="6">
        <v>80</v>
      </c>
      <c r="J8" s="6"/>
      <c r="K8" s="1"/>
      <c r="L8" s="1"/>
    </row>
    <row r="9" spans="1:13" x14ac:dyDescent="0.25">
      <c r="A9" s="1">
        <v>3006</v>
      </c>
      <c r="B9" s="1" t="s">
        <v>5</v>
      </c>
      <c r="C9" s="1" t="s">
        <v>23</v>
      </c>
      <c r="D9" s="6">
        <v>95</v>
      </c>
      <c r="E9" s="6">
        <v>89</v>
      </c>
      <c r="F9" s="6">
        <v>81</v>
      </c>
      <c r="G9" s="6"/>
      <c r="H9" s="6"/>
      <c r="I9" s="6">
        <v>75</v>
      </c>
      <c r="J9" s="6"/>
      <c r="K9" s="1"/>
      <c r="L9" s="1"/>
    </row>
    <row r="10" spans="1:13" x14ac:dyDescent="0.25">
      <c r="A10" s="1">
        <v>3007</v>
      </c>
      <c r="B10" s="1" t="s">
        <v>6</v>
      </c>
      <c r="C10" s="1" t="s">
        <v>23</v>
      </c>
      <c r="D10" s="6">
        <v>86</v>
      </c>
      <c r="E10" s="6">
        <v>99</v>
      </c>
      <c r="F10" s="6">
        <v>95</v>
      </c>
      <c r="G10" s="6"/>
      <c r="H10" s="6"/>
      <c r="I10" s="6">
        <v>96</v>
      </c>
      <c r="J10" s="6"/>
      <c r="K10" s="1"/>
      <c r="L10" s="1"/>
    </row>
    <row r="11" spans="1:13" x14ac:dyDescent="0.25">
      <c r="A11" s="1">
        <v>3008</v>
      </c>
      <c r="B11" s="1" t="s">
        <v>7</v>
      </c>
      <c r="C11" s="1" t="s">
        <v>23</v>
      </c>
      <c r="D11" s="6">
        <v>90</v>
      </c>
      <c r="E11" s="6">
        <v>79</v>
      </c>
      <c r="F11" s="6">
        <v>89</v>
      </c>
      <c r="G11" s="6"/>
      <c r="H11" s="6"/>
      <c r="I11" s="6">
        <v>91</v>
      </c>
      <c r="J11" s="6"/>
      <c r="K11" s="1"/>
      <c r="L11" s="1"/>
    </row>
    <row r="12" spans="1:13" ht="13.5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3" x14ac:dyDescent="0.25">
      <c r="A13" s="10" t="s">
        <v>27</v>
      </c>
      <c r="B13" s="10"/>
      <c r="C13" s="10"/>
      <c r="D13" s="8"/>
    </row>
    <row r="14" spans="1:13" x14ac:dyDescent="0.25">
      <c r="A14" s="11" t="s">
        <v>28</v>
      </c>
      <c r="B14" s="11"/>
      <c r="C14" s="11"/>
    </row>
  </sheetData>
  <mergeCells count="3">
    <mergeCell ref="A1:M1"/>
    <mergeCell ref="A13:C13"/>
    <mergeCell ref="A14:C14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I13" sqref="I13"/>
    </sheetView>
  </sheetViews>
  <sheetFormatPr defaultRowHeight="14.4" x14ac:dyDescent="0.25"/>
  <cols>
    <col min="1" max="1" width="6.109375" customWidth="1"/>
    <col min="2" max="2" width="7.109375" customWidth="1"/>
    <col min="3" max="3" width="4.77734375" customWidth="1"/>
    <col min="4" max="4" width="8.44140625" customWidth="1"/>
    <col min="5" max="5" width="8.33203125" customWidth="1"/>
    <col min="6" max="6" width="8.88671875" customWidth="1"/>
    <col min="7" max="7" width="8.6640625" customWidth="1"/>
    <col min="8" max="8" width="9" customWidth="1"/>
    <col min="9" max="9" width="10.33203125" customWidth="1"/>
    <col min="10" max="10" width="9.44140625" customWidth="1"/>
    <col min="11" max="11" width="8.44140625" customWidth="1"/>
    <col min="12" max="12" width="4.77734375" customWidth="1"/>
    <col min="13" max="13" width="8.6640625" customWidth="1"/>
  </cols>
  <sheetData>
    <row r="1" spans="1:14" ht="26.4" customHeight="1" x14ac:dyDescent="0.25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5"/>
    </row>
    <row r="2" spans="1:14" x14ac:dyDescent="0.25">
      <c r="A2" s="4"/>
      <c r="B2" s="4"/>
      <c r="C2" s="4"/>
      <c r="D2" s="4"/>
      <c r="E2" s="4"/>
      <c r="G2" s="4" t="s">
        <v>14</v>
      </c>
      <c r="H2" s="4"/>
      <c r="I2" s="5">
        <v>0.8</v>
      </c>
      <c r="J2" s="5">
        <v>0.2</v>
      </c>
      <c r="K2" s="4"/>
      <c r="L2" s="4"/>
      <c r="M2" s="4"/>
    </row>
    <row r="3" spans="1:14" s="3" customFormat="1" ht="19.5" customHeight="1" x14ac:dyDescent="0.25">
      <c r="A3" s="2" t="s">
        <v>16</v>
      </c>
      <c r="B3" s="2" t="s">
        <v>15</v>
      </c>
      <c r="C3" s="2" t="s">
        <v>21</v>
      </c>
      <c r="D3" s="2" t="s">
        <v>8</v>
      </c>
      <c r="E3" s="2" t="s">
        <v>9</v>
      </c>
      <c r="F3" s="2" t="s">
        <v>10</v>
      </c>
      <c r="G3" s="2" t="s">
        <v>25</v>
      </c>
      <c r="H3" s="2" t="s">
        <v>29</v>
      </c>
      <c r="I3" s="2" t="s">
        <v>24</v>
      </c>
      <c r="J3" s="2" t="s">
        <v>17</v>
      </c>
      <c r="K3" s="2" t="s">
        <v>13</v>
      </c>
      <c r="L3" s="2" t="s">
        <v>11</v>
      </c>
      <c r="M3" s="2" t="s">
        <v>12</v>
      </c>
    </row>
    <row r="4" spans="1:14" x14ac:dyDescent="0.25">
      <c r="A4" s="1">
        <v>3001</v>
      </c>
      <c r="B4" s="1" t="s">
        <v>0</v>
      </c>
      <c r="C4" s="1" t="s">
        <v>23</v>
      </c>
      <c r="D4" s="6">
        <v>95</v>
      </c>
      <c r="E4" s="6">
        <v>85</v>
      </c>
      <c r="F4" s="6">
        <v>87</v>
      </c>
      <c r="G4" s="6">
        <f>SUM(D4:F4)</f>
        <v>267</v>
      </c>
      <c r="H4" s="1" t="str">
        <f t="shared" ref="H4:H10" si="0">IF(SUM(D4:F4)&gt;240,"合格","不合格")</f>
        <v>合格</v>
      </c>
      <c r="I4" s="6">
        <f>AVERAGE(D4:F4)</f>
        <v>89</v>
      </c>
      <c r="J4" s="6">
        <v>87</v>
      </c>
      <c r="K4" s="6">
        <f>I4*$I$2+J4*$J$2</f>
        <v>88.600000000000009</v>
      </c>
      <c r="L4" s="1">
        <f t="shared" ref="L4:L11" si="1">_xlfn.RANK.EQ(K4,总评成绩)</f>
        <v>2</v>
      </c>
      <c r="M4" s="1" t="str">
        <f>IF(K4&gt;80,"通过","未通过")</f>
        <v>通过</v>
      </c>
    </row>
    <row r="5" spans="1:14" x14ac:dyDescent="0.25">
      <c r="A5" s="1">
        <v>3002</v>
      </c>
      <c r="B5" s="1" t="s">
        <v>1</v>
      </c>
      <c r="C5" s="1" t="s">
        <v>22</v>
      </c>
      <c r="D5" s="6">
        <v>80</v>
      </c>
      <c r="E5" s="6">
        <v>70</v>
      </c>
      <c r="F5" s="6">
        <v>89</v>
      </c>
      <c r="G5" s="6">
        <f t="shared" ref="G5:G11" si="2">SUM(D5:F5)</f>
        <v>239</v>
      </c>
      <c r="H5" s="1" t="str">
        <f t="shared" si="0"/>
        <v>不合格</v>
      </c>
      <c r="I5" s="6">
        <f t="shared" ref="I5:I11" si="3">AVERAGE(D5:F5)</f>
        <v>79.666666666666671</v>
      </c>
      <c r="J5" s="6">
        <v>95</v>
      </c>
      <c r="K5" s="6">
        <f t="shared" ref="K5:K11" si="4">I5*$I$2+J5*$J$2</f>
        <v>82.733333333333348</v>
      </c>
      <c r="L5" s="1">
        <f t="shared" si="1"/>
        <v>7</v>
      </c>
      <c r="M5" s="1" t="str">
        <f>IF(K5&gt;80,"通过","未通过")</f>
        <v>通过</v>
      </c>
    </row>
    <row r="6" spans="1:14" x14ac:dyDescent="0.25">
      <c r="A6" s="1">
        <v>3003</v>
      </c>
      <c r="B6" s="1" t="s">
        <v>2</v>
      </c>
      <c r="C6" s="1" t="s">
        <v>23</v>
      </c>
      <c r="D6" s="6">
        <v>77</v>
      </c>
      <c r="E6" s="6">
        <v>88</v>
      </c>
      <c r="F6" s="6">
        <v>99</v>
      </c>
      <c r="G6" s="6">
        <f t="shared" si="2"/>
        <v>264</v>
      </c>
      <c r="H6" s="1" t="str">
        <f t="shared" si="0"/>
        <v>合格</v>
      </c>
      <c r="I6" s="6">
        <f t="shared" si="3"/>
        <v>88</v>
      </c>
      <c r="J6" s="6">
        <v>80</v>
      </c>
      <c r="K6" s="6">
        <f t="shared" si="4"/>
        <v>86.4</v>
      </c>
      <c r="L6" s="1">
        <f t="shared" si="1"/>
        <v>4</v>
      </c>
      <c r="M6" s="1" t="str">
        <f t="shared" ref="M6:M11" si="5">IF(K6&gt;80,"通过","未通过")</f>
        <v>通过</v>
      </c>
    </row>
    <row r="7" spans="1:14" x14ac:dyDescent="0.25">
      <c r="A7" s="1">
        <v>3004</v>
      </c>
      <c r="B7" s="1" t="s">
        <v>3</v>
      </c>
      <c r="C7" s="1" t="s">
        <v>23</v>
      </c>
      <c r="D7" s="6">
        <v>88</v>
      </c>
      <c r="E7" s="6">
        <v>90</v>
      </c>
      <c r="F7" s="6">
        <v>79</v>
      </c>
      <c r="G7" s="6">
        <f t="shared" si="2"/>
        <v>257</v>
      </c>
      <c r="H7" s="1" t="str">
        <f t="shared" si="0"/>
        <v>合格</v>
      </c>
      <c r="I7" s="6">
        <f t="shared" si="3"/>
        <v>85.666666666666671</v>
      </c>
      <c r="J7" s="6">
        <v>89</v>
      </c>
      <c r="K7" s="6">
        <f t="shared" si="4"/>
        <v>86.333333333333343</v>
      </c>
      <c r="L7" s="1">
        <f t="shared" si="1"/>
        <v>5</v>
      </c>
      <c r="M7" s="1" t="str">
        <f t="shared" si="5"/>
        <v>通过</v>
      </c>
    </row>
    <row r="8" spans="1:14" x14ac:dyDescent="0.25">
      <c r="A8" s="1">
        <v>3005</v>
      </c>
      <c r="B8" s="1" t="s">
        <v>4</v>
      </c>
      <c r="C8" s="1" t="s">
        <v>22</v>
      </c>
      <c r="D8" s="6">
        <v>90</v>
      </c>
      <c r="E8" s="6">
        <v>75</v>
      </c>
      <c r="F8" s="6">
        <v>70</v>
      </c>
      <c r="G8" s="6">
        <f t="shared" si="2"/>
        <v>235</v>
      </c>
      <c r="H8" s="1" t="str">
        <f t="shared" si="0"/>
        <v>不合格</v>
      </c>
      <c r="I8" s="6">
        <f t="shared" si="3"/>
        <v>78.333333333333329</v>
      </c>
      <c r="J8" s="6">
        <v>80</v>
      </c>
      <c r="K8" s="6">
        <f t="shared" si="4"/>
        <v>78.666666666666657</v>
      </c>
      <c r="L8" s="1">
        <f t="shared" si="1"/>
        <v>8</v>
      </c>
      <c r="M8" s="1" t="str">
        <f t="shared" si="5"/>
        <v>未通过</v>
      </c>
    </row>
    <row r="9" spans="1:14" x14ac:dyDescent="0.25">
      <c r="A9" s="1">
        <v>3006</v>
      </c>
      <c r="B9" s="1" t="s">
        <v>5</v>
      </c>
      <c r="C9" s="1" t="s">
        <v>23</v>
      </c>
      <c r="D9" s="6">
        <v>95</v>
      </c>
      <c r="E9" s="6">
        <v>89</v>
      </c>
      <c r="F9" s="6">
        <v>81</v>
      </c>
      <c r="G9" s="6">
        <f t="shared" si="2"/>
        <v>265</v>
      </c>
      <c r="H9" s="1" t="str">
        <f t="shared" si="0"/>
        <v>合格</v>
      </c>
      <c r="I9" s="6">
        <f t="shared" si="3"/>
        <v>88.333333333333329</v>
      </c>
      <c r="J9" s="6">
        <v>75</v>
      </c>
      <c r="K9" s="6">
        <f t="shared" si="4"/>
        <v>85.666666666666671</v>
      </c>
      <c r="L9" s="1">
        <f t="shared" si="1"/>
        <v>6</v>
      </c>
      <c r="M9" s="1" t="str">
        <f t="shared" si="5"/>
        <v>通过</v>
      </c>
    </row>
    <row r="10" spans="1:14" x14ac:dyDescent="0.25">
      <c r="A10" s="1">
        <v>3007</v>
      </c>
      <c r="B10" s="1" t="s">
        <v>6</v>
      </c>
      <c r="C10" s="1" t="s">
        <v>23</v>
      </c>
      <c r="D10" s="6">
        <v>86</v>
      </c>
      <c r="E10" s="6">
        <v>99</v>
      </c>
      <c r="F10" s="6">
        <v>95</v>
      </c>
      <c r="G10" s="6">
        <f t="shared" si="2"/>
        <v>280</v>
      </c>
      <c r="H10" s="1" t="str">
        <f t="shared" si="0"/>
        <v>合格</v>
      </c>
      <c r="I10" s="6">
        <f t="shared" si="3"/>
        <v>93.333333333333329</v>
      </c>
      <c r="J10" s="6">
        <v>96</v>
      </c>
      <c r="K10" s="6">
        <f t="shared" si="4"/>
        <v>93.866666666666674</v>
      </c>
      <c r="L10" s="1">
        <f t="shared" si="1"/>
        <v>1</v>
      </c>
      <c r="M10" s="1" t="str">
        <f t="shared" si="5"/>
        <v>通过</v>
      </c>
    </row>
    <row r="11" spans="1:14" x14ac:dyDescent="0.25">
      <c r="A11" s="1">
        <v>3008</v>
      </c>
      <c r="B11" s="1" t="s">
        <v>7</v>
      </c>
      <c r="C11" s="1" t="s">
        <v>23</v>
      </c>
      <c r="D11" s="6">
        <v>90</v>
      </c>
      <c r="E11" s="6">
        <v>79</v>
      </c>
      <c r="F11" s="6">
        <v>89</v>
      </c>
      <c r="G11" s="6">
        <f t="shared" si="2"/>
        <v>258</v>
      </c>
      <c r="H11" s="1" t="str">
        <f>IF(G11&gt;240,"合格","不合格")</f>
        <v>合格</v>
      </c>
      <c r="I11" s="6">
        <f t="shared" si="3"/>
        <v>86</v>
      </c>
      <c r="J11" s="6">
        <v>91</v>
      </c>
      <c r="K11" s="6">
        <f t="shared" si="4"/>
        <v>87</v>
      </c>
      <c r="L11" s="1">
        <f t="shared" si="1"/>
        <v>3</v>
      </c>
      <c r="M11" s="1" t="str">
        <f t="shared" si="5"/>
        <v>通过</v>
      </c>
    </row>
    <row r="12" spans="1:14" ht="13.5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4" x14ac:dyDescent="0.25">
      <c r="A13" s="10" t="s">
        <v>27</v>
      </c>
      <c r="B13" s="10"/>
      <c r="C13" s="10"/>
      <c r="D13" s="8">
        <f>MAX(D4:D11)</f>
        <v>95</v>
      </c>
    </row>
    <row r="14" spans="1:14" x14ac:dyDescent="0.25">
      <c r="A14" s="11" t="s">
        <v>28</v>
      </c>
      <c r="B14" s="11"/>
      <c r="C14" s="11"/>
      <c r="D14">
        <f>COUNTA(B4:B11)</f>
        <v>8</v>
      </c>
    </row>
  </sheetData>
  <mergeCells count="3">
    <mergeCell ref="A13:C13"/>
    <mergeCell ref="A14:C14"/>
    <mergeCell ref="A1:M1"/>
  </mergeCells>
  <phoneticPr fontId="1" type="noConversion"/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activeCell="P20" sqref="P20"/>
    </sheetView>
  </sheetViews>
  <sheetFormatPr defaultRowHeight="14.4" x14ac:dyDescent="0.25"/>
  <cols>
    <col min="1" max="1" width="7.88671875" bestFit="1" customWidth="1"/>
    <col min="2" max="2" width="7.44140625" bestFit="1" customWidth="1"/>
    <col min="3" max="3" width="10" bestFit="1" customWidth="1"/>
    <col min="4" max="4" width="10" customWidth="1"/>
    <col min="5" max="5" width="11.21875" customWidth="1"/>
    <col min="6" max="6" width="10" bestFit="1" customWidth="1"/>
    <col min="7" max="7" width="9.88671875" customWidth="1"/>
    <col min="8" max="8" width="9.21875" customWidth="1"/>
    <col min="9" max="9" width="10.33203125" customWidth="1"/>
    <col min="10" max="10" width="9.44140625" customWidth="1"/>
    <col min="11" max="11" width="9.6640625" customWidth="1"/>
    <col min="12" max="12" width="5.88671875" customWidth="1"/>
    <col min="13" max="13" width="9.44140625" bestFit="1" customWidth="1"/>
  </cols>
  <sheetData>
    <row r="1" spans="1:14" ht="26.4" customHeight="1" x14ac:dyDescent="0.25">
      <c r="A1" s="9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x14ac:dyDescent="0.25">
      <c r="A2" s="4"/>
      <c r="B2" s="4"/>
      <c r="C2" s="4"/>
      <c r="D2" s="4"/>
      <c r="E2" s="4"/>
      <c r="G2" s="4" t="s">
        <v>14</v>
      </c>
      <c r="H2" s="4"/>
      <c r="I2" s="5">
        <v>0.8</v>
      </c>
      <c r="J2" s="5">
        <v>0.2</v>
      </c>
      <c r="K2" s="4"/>
      <c r="L2" s="4"/>
      <c r="M2" s="4"/>
    </row>
    <row r="3" spans="1:14" s="3" customFormat="1" ht="19.5" customHeight="1" x14ac:dyDescent="0.25">
      <c r="A3" s="2" t="s">
        <v>16</v>
      </c>
      <c r="B3" s="2" t="s">
        <v>15</v>
      </c>
      <c r="C3" s="2" t="s">
        <v>21</v>
      </c>
      <c r="D3" s="2" t="s">
        <v>8</v>
      </c>
      <c r="E3" s="2" t="s">
        <v>9</v>
      </c>
      <c r="F3" s="2" t="s">
        <v>10</v>
      </c>
      <c r="G3" s="2" t="s">
        <v>25</v>
      </c>
      <c r="H3" s="2" t="s">
        <v>29</v>
      </c>
      <c r="I3" s="2" t="s">
        <v>24</v>
      </c>
      <c r="J3" s="2" t="s">
        <v>17</v>
      </c>
      <c r="K3" s="2" t="s">
        <v>13</v>
      </c>
      <c r="L3" s="2" t="s">
        <v>11</v>
      </c>
      <c r="M3" s="2" t="s">
        <v>12</v>
      </c>
    </row>
    <row r="4" spans="1:14" x14ac:dyDescent="0.25">
      <c r="A4" s="1">
        <v>3001</v>
      </c>
      <c r="B4" s="1" t="s">
        <v>0</v>
      </c>
      <c r="C4" s="1" t="s">
        <v>23</v>
      </c>
      <c r="D4" s="6">
        <v>95</v>
      </c>
      <c r="E4" s="6">
        <v>85</v>
      </c>
      <c r="F4" s="6">
        <v>87</v>
      </c>
      <c r="G4" s="6">
        <f>SUM(D4:F4)</f>
        <v>267</v>
      </c>
      <c r="H4" s="1" t="str">
        <f>IF(G4&gt;240,"合格","不合格")</f>
        <v>合格</v>
      </c>
      <c r="I4" s="6">
        <f>AVERAGE(D4:F4)</f>
        <v>89</v>
      </c>
      <c r="J4" s="6">
        <v>87</v>
      </c>
      <c r="K4" s="6">
        <f>I4*$I$2+J4*$J$2</f>
        <v>88.600000000000009</v>
      </c>
      <c r="L4" s="1">
        <f t="shared" ref="L4:L11" si="0">_xlfn.RANK.EQ(K4,总评成绩)</f>
        <v>2</v>
      </c>
      <c r="M4" s="1"/>
    </row>
    <row r="5" spans="1:14" x14ac:dyDescent="0.25">
      <c r="A5" s="1">
        <v>3002</v>
      </c>
      <c r="B5" s="1" t="s">
        <v>1</v>
      </c>
      <c r="C5" s="1" t="s">
        <v>22</v>
      </c>
      <c r="D5" s="6">
        <v>80</v>
      </c>
      <c r="E5" s="6">
        <v>70</v>
      </c>
      <c r="F5" s="6">
        <v>89</v>
      </c>
      <c r="G5" s="6">
        <f t="shared" ref="G5:G11" si="1">SUM(D5:F5)</f>
        <v>239</v>
      </c>
      <c r="H5" s="1" t="str">
        <f t="shared" ref="H5:H11" si="2">IF(G5&gt;240,"合格","不合格")</f>
        <v>不合格</v>
      </c>
      <c r="I5" s="6">
        <f t="shared" ref="I5:I11" si="3">AVERAGE(D5:F5)</f>
        <v>79.666666666666671</v>
      </c>
      <c r="J5" s="6">
        <v>95</v>
      </c>
      <c r="K5" s="6">
        <f t="shared" ref="K5:K11" si="4">I5*$I$2+J5*$J$2</f>
        <v>82.733333333333348</v>
      </c>
      <c r="L5" s="1">
        <f t="shared" si="0"/>
        <v>7</v>
      </c>
      <c r="M5" s="1"/>
    </row>
    <row r="6" spans="1:14" x14ac:dyDescent="0.25">
      <c r="A6" s="1">
        <v>3003</v>
      </c>
      <c r="B6" s="1" t="s">
        <v>2</v>
      </c>
      <c r="C6" s="1" t="s">
        <v>23</v>
      </c>
      <c r="D6" s="6">
        <v>77</v>
      </c>
      <c r="E6" s="6">
        <v>88</v>
      </c>
      <c r="F6" s="6">
        <v>99</v>
      </c>
      <c r="G6" s="6">
        <f t="shared" si="1"/>
        <v>264</v>
      </c>
      <c r="H6" s="1" t="str">
        <f t="shared" si="2"/>
        <v>合格</v>
      </c>
      <c r="I6" s="6">
        <f t="shared" si="3"/>
        <v>88</v>
      </c>
      <c r="J6" s="6">
        <v>80</v>
      </c>
      <c r="K6" s="6">
        <f t="shared" si="4"/>
        <v>86.4</v>
      </c>
      <c r="L6" s="1">
        <f t="shared" si="0"/>
        <v>4</v>
      </c>
      <c r="M6" s="1"/>
    </row>
    <row r="7" spans="1:14" x14ac:dyDescent="0.25">
      <c r="A7" s="1">
        <v>3004</v>
      </c>
      <c r="B7" s="1" t="s">
        <v>3</v>
      </c>
      <c r="C7" s="1" t="s">
        <v>23</v>
      </c>
      <c r="D7" s="6">
        <v>88</v>
      </c>
      <c r="E7" s="6">
        <v>90</v>
      </c>
      <c r="F7" s="6">
        <v>79</v>
      </c>
      <c r="G7" s="6">
        <f t="shared" si="1"/>
        <v>257</v>
      </c>
      <c r="H7" s="1" t="str">
        <f t="shared" si="2"/>
        <v>合格</v>
      </c>
      <c r="I7" s="6">
        <f t="shared" si="3"/>
        <v>85.666666666666671</v>
      </c>
      <c r="J7" s="6">
        <v>89</v>
      </c>
      <c r="K7" s="6">
        <f t="shared" si="4"/>
        <v>86.333333333333343</v>
      </c>
      <c r="L7" s="1">
        <f t="shared" si="0"/>
        <v>5</v>
      </c>
      <c r="M7" s="1"/>
    </row>
    <row r="8" spans="1:14" x14ac:dyDescent="0.25">
      <c r="A8" s="1">
        <v>3005</v>
      </c>
      <c r="B8" s="1" t="s">
        <v>4</v>
      </c>
      <c r="C8" s="1" t="s">
        <v>22</v>
      </c>
      <c r="D8" s="6">
        <v>90</v>
      </c>
      <c r="E8" s="6">
        <v>75</v>
      </c>
      <c r="F8" s="6">
        <v>70</v>
      </c>
      <c r="G8" s="6">
        <f t="shared" si="1"/>
        <v>235</v>
      </c>
      <c r="H8" s="1" t="str">
        <f t="shared" si="2"/>
        <v>不合格</v>
      </c>
      <c r="I8" s="6">
        <f t="shared" si="3"/>
        <v>78.333333333333329</v>
      </c>
      <c r="J8" s="6">
        <v>80</v>
      </c>
      <c r="K8" s="6">
        <f t="shared" si="4"/>
        <v>78.666666666666657</v>
      </c>
      <c r="L8" s="1">
        <f t="shared" si="0"/>
        <v>8</v>
      </c>
      <c r="M8" s="1"/>
    </row>
    <row r="9" spans="1:14" x14ac:dyDescent="0.25">
      <c r="A9" s="1">
        <v>3006</v>
      </c>
      <c r="B9" s="1" t="s">
        <v>5</v>
      </c>
      <c r="C9" s="1" t="s">
        <v>23</v>
      </c>
      <c r="D9" s="6">
        <v>95</v>
      </c>
      <c r="E9" s="6">
        <v>89</v>
      </c>
      <c r="F9" s="6">
        <v>81</v>
      </c>
      <c r="G9" s="6">
        <f t="shared" si="1"/>
        <v>265</v>
      </c>
      <c r="H9" s="1" t="str">
        <f t="shared" si="2"/>
        <v>合格</v>
      </c>
      <c r="I9" s="6">
        <f t="shared" si="3"/>
        <v>88.333333333333329</v>
      </c>
      <c r="J9" s="6">
        <v>75</v>
      </c>
      <c r="K9" s="6">
        <f t="shared" si="4"/>
        <v>85.666666666666671</v>
      </c>
      <c r="L9" s="1">
        <f t="shared" si="0"/>
        <v>6</v>
      </c>
      <c r="M9" s="1"/>
    </row>
    <row r="10" spans="1:14" x14ac:dyDescent="0.25">
      <c r="A10" s="1">
        <v>3007</v>
      </c>
      <c r="B10" s="1" t="s">
        <v>6</v>
      </c>
      <c r="C10" s="1" t="s">
        <v>23</v>
      </c>
      <c r="D10" s="6">
        <v>86</v>
      </c>
      <c r="E10" s="6">
        <v>99</v>
      </c>
      <c r="F10" s="6">
        <v>95</v>
      </c>
      <c r="G10" s="6">
        <f t="shared" si="1"/>
        <v>280</v>
      </c>
      <c r="H10" s="1" t="str">
        <f t="shared" si="2"/>
        <v>合格</v>
      </c>
      <c r="I10" s="6">
        <f t="shared" si="3"/>
        <v>93.333333333333329</v>
      </c>
      <c r="J10" s="6">
        <v>96</v>
      </c>
      <c r="K10" s="6">
        <f t="shared" si="4"/>
        <v>93.866666666666674</v>
      </c>
      <c r="L10" s="1">
        <f t="shared" si="0"/>
        <v>1</v>
      </c>
      <c r="M10" s="1"/>
    </row>
    <row r="11" spans="1:14" x14ac:dyDescent="0.25">
      <c r="A11" s="1">
        <v>3008</v>
      </c>
      <c r="B11" s="1" t="s">
        <v>7</v>
      </c>
      <c r="C11" s="1" t="s">
        <v>23</v>
      </c>
      <c r="D11" s="6">
        <v>90</v>
      </c>
      <c r="E11" s="6">
        <v>79</v>
      </c>
      <c r="F11" s="6">
        <v>89</v>
      </c>
      <c r="G11" s="6">
        <f t="shared" si="1"/>
        <v>258</v>
      </c>
      <c r="H11" s="1" t="str">
        <f t="shared" si="2"/>
        <v>合格</v>
      </c>
      <c r="I11" s="6">
        <f t="shared" si="3"/>
        <v>86</v>
      </c>
      <c r="J11" s="6">
        <v>91</v>
      </c>
      <c r="K11" s="6">
        <f t="shared" si="4"/>
        <v>87</v>
      </c>
      <c r="L11" s="1">
        <f t="shared" si="0"/>
        <v>3</v>
      </c>
      <c r="M11" s="1"/>
    </row>
    <row r="12" spans="1:14" ht="13.5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4" x14ac:dyDescent="0.25">
      <c r="B13" t="s">
        <v>27</v>
      </c>
      <c r="D13" s="8">
        <f>MAX(D4:D11)</f>
        <v>95</v>
      </c>
    </row>
    <row r="14" spans="1:14" x14ac:dyDescent="0.25">
      <c r="B14" t="s">
        <v>28</v>
      </c>
      <c r="D14">
        <f>COUNTA(B4:B11)</f>
        <v>8</v>
      </c>
    </row>
    <row r="21" spans="2:16" x14ac:dyDescent="0.25">
      <c r="B21" s="12" t="s">
        <v>18</v>
      </c>
      <c r="C21" s="7" t="s">
        <v>19</v>
      </c>
      <c r="D21" s="7"/>
      <c r="E21" s="7"/>
      <c r="F21" s="7"/>
    </row>
    <row r="22" spans="2:16" x14ac:dyDescent="0.25">
      <c r="B22" s="13"/>
      <c r="C22" s="7" t="s">
        <v>26</v>
      </c>
      <c r="D22" s="7"/>
      <c r="E22" s="7"/>
      <c r="F22" s="7"/>
      <c r="P22" s="8"/>
    </row>
  </sheetData>
  <mergeCells count="2">
    <mergeCell ref="A1:N1"/>
    <mergeCell ref="B21:B22"/>
  </mergeCells>
  <phoneticPr fontId="1" type="noConversion"/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素材</vt:lpstr>
      <vt:lpstr>效果</vt:lpstr>
      <vt:lpstr>过程</vt:lpstr>
      <vt:lpstr>总评成绩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dcterms:created xsi:type="dcterms:W3CDTF">2014-05-01T04:51:13Z</dcterms:created>
  <dcterms:modified xsi:type="dcterms:W3CDTF">2014-05-17T08:26:37Z</dcterms:modified>
</cp:coreProperties>
</file>